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ink/ink1.xml" ContentType="application/inkml+xml"/>
  <Override PartName="/xl/ink/ink2.xml" ContentType="application/inkml+xml"/>
  <Override PartName="/xl/drawings/drawing2.xml" ContentType="application/vnd.openxmlformats-officedocument.drawing+xml"/>
  <Override PartName="/xl/tables/table2.xml" ContentType="application/vnd.openxmlformats-officedocument.spreadsheetml.table+xml"/>
  <Override PartName="/xl/ink/ink3.xml" ContentType="application/inkml+xml"/>
  <Override PartName="/xl/ink/ink4.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E132136\Documents\"/>
    </mc:Choice>
  </mc:AlternateContent>
  <xr:revisionPtr revIDLastSave="0" documentId="13_ncr:1_{101B52BC-5215-40FB-B0A7-2F50261FBB86}" xr6:coauthVersionLast="47" xr6:coauthVersionMax="47" xr10:uidLastSave="{00000000-0000-0000-0000-000000000000}"/>
  <bookViews>
    <workbookView xWindow="2220" yWindow="795" windowWidth="21600" windowHeight="13125" activeTab="1" xr2:uid="{9DFD2C70-EFF7-4529-BC27-17B1C199B055}"/>
  </bookViews>
  <sheets>
    <sheet name="Example Form" sheetId="4" r:id="rId1"/>
    <sheet name="Blank Fillable Form"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6" l="1"/>
  <c r="D7" i="6"/>
  <c r="D9" i="6" s="1"/>
  <c r="D8" i="4"/>
  <c r="D7" i="4"/>
  <c r="D9" i="4" s="1"/>
  <c r="E9" i="6" l="1" a="1"/>
  <c r="E9" i="6" s="1"/>
  <c r="E9" i="4" a="1"/>
  <c r="E9"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<sst xmlns="http://schemas.openxmlformats.org/spreadsheetml/2006/main" count="47" uniqueCount="28">
  <si>
    <t>WVDOH Mininmal Use &amp; De Minimus Worksheet</t>
  </si>
  <si>
    <t>Material Name</t>
  </si>
  <si>
    <t>Invoice Attached (Initial by Contractor)</t>
  </si>
  <si>
    <t>Line #</t>
  </si>
  <si>
    <t>Federal Project #:</t>
  </si>
  <si>
    <t>Contract ID:</t>
  </si>
  <si>
    <t>De Minimis Cost Summary</t>
  </si>
  <si>
    <t xml:space="preserve">BAM-DM-25 </t>
  </si>
  <si>
    <t>Signature of Contractor</t>
  </si>
  <si>
    <t>State Project #:</t>
  </si>
  <si>
    <t>I certify that the cost totals and provided documentation accurately reflect the cost of the materials delivered to the Project as defined by FHWA and MPs 106.10.50 and 106.10.51.  In the event of a change order, change in placed quantities, this form shall be updated and resubmitted to ensure continued compliance.</t>
  </si>
  <si>
    <t>☐ I have reviewed this form and the non-compliant material meets the requirements of MPs 106.10.50 and 106.10.51.</t>
  </si>
  <si>
    <t>Signature of WVDOH Project/Representative</t>
  </si>
  <si>
    <t>Total Cost of Material on the Project Subject to BAM Requirements</t>
  </si>
  <si>
    <t>Cost of Non-Compliant Material ($)</t>
  </si>
  <si>
    <t>Cost of Material Delivered to Project ($)</t>
  </si>
  <si>
    <t>Material 1</t>
  </si>
  <si>
    <t>Mateiral 2</t>
  </si>
  <si>
    <t>Material 3</t>
  </si>
  <si>
    <t>Material 4</t>
  </si>
  <si>
    <t>Material 5</t>
  </si>
  <si>
    <t>Material 6</t>
  </si>
  <si>
    <t>Material 7</t>
  </si>
  <si>
    <t>Material 8</t>
  </si>
  <si>
    <t>Material 9</t>
  </si>
  <si>
    <t xml:space="preserve">Compliant?
 (Yes/No) </t>
  </si>
  <si>
    <t>Allowable Non-Compliant Construction/Manufactured Product Materials ($1,000,000 or 5%)</t>
  </si>
  <si>
    <t>Total Cost of Non-Compliant Manufactured Products and/or Construction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</si>
</sst>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
  </numFmts>
  <fonts count="5" x14ac:knownFonts="1">
    <font>
      <sz val="11"/>
      <color theme="1"/>
      <name val="Aptos Narrow"/>
      <family val="2"/>
      <scheme val="minor"/>
    </font>
    <font>
      <sz val="11"/>
      <color theme="1"/>
      <name val="Aptos Narrow"/>
      <family val="2"/>
      <scheme val="minor"/>
    </font>
    <font>
      <sz val="12"/>
      <color theme="1"/>
      <name val="Times New Roman"/>
      <family val="1"/>
    </font>
    <font>
      <sz val="12"/>
      <color rgb="FFFF0000"/>
      <name val="Times New Roman"/>
      <family val="1"/>
    </font>
    <font>
      <b/>
      <sz val="16"/>
      <color theme="1"/>
      <name val="Times New Roman"/>
      <family val="1"/>
    </font>
  </fonts>
  <fills count="2">
    <fill>
      <patternFill patternType="none"/>
    </fill>
    <fill>
      <patternFill patternType="gray125"/>
    </fill>
  </fills>
  <borders count="3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0"/>
      </top>
      <bottom/>
      <diagonal/>
    </border>
    <border>
      <left/>
      <right style="thin">
        <color theme="0"/>
      </right>
      <top style="thin">
        <color theme="0"/>
      </top>
      <bottom/>
      <diagonal/>
    </border>
    <border>
      <left style="thin">
        <color theme="0"/>
      </left>
      <right/>
      <top style="thin">
        <color theme="0"/>
      </top>
      <bottom/>
      <diagonal/>
    </border>
    <border>
      <left style="thin">
        <color theme="0"/>
      </left>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right/>
      <top/>
      <bottom style="thin">
        <color theme="0"/>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style="thin">
        <color theme="0"/>
      </left>
      <right style="thin">
        <color theme="0"/>
      </right>
      <top style="thin">
        <color theme="0"/>
      </top>
      <bottom/>
      <diagonal/>
    </border>
    <border>
      <left style="thin">
        <color indexed="64"/>
      </left>
      <right/>
      <top/>
      <bottom style="thin">
        <color theme="0"/>
      </bottom>
      <diagonal/>
    </border>
    <border>
      <left style="thin">
        <color indexed="64"/>
      </left>
      <right/>
      <top style="thin">
        <color theme="0"/>
      </top>
      <bottom/>
      <diagonal/>
    </border>
    <border>
      <left/>
      <right style="thin">
        <color indexed="64"/>
      </right>
      <top style="thin">
        <color theme="0"/>
      </top>
      <bottom/>
      <diagonal/>
    </border>
    <border>
      <left/>
      <right style="thin">
        <color indexed="64"/>
      </right>
      <top style="thin">
        <color theme="0"/>
      </top>
      <bottom style="thin">
        <color theme="0"/>
      </bottom>
      <diagonal/>
    </border>
    <border>
      <left style="thin">
        <color theme="0"/>
      </left>
      <right/>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theme="0"/>
      </left>
      <right style="thin">
        <color theme="0"/>
      </right>
      <top/>
      <bottom style="thin">
        <color indexed="64"/>
      </bottom>
      <diagonal/>
    </border>
    <border>
      <left/>
      <right style="thin">
        <color theme="0"/>
      </right>
      <top style="thin">
        <color indexed="64"/>
      </top>
      <bottom style="thin">
        <color theme="0"/>
      </bottom>
      <diagonal/>
    </border>
    <border>
      <left style="thin">
        <color theme="1"/>
      </left>
      <right/>
      <top/>
      <bottom style="thin">
        <color indexed="64"/>
      </bottom>
      <diagonal/>
    </border>
    <border>
      <left style="thin">
        <color theme="1"/>
      </left>
      <right/>
      <top style="thin">
        <color theme="1"/>
      </top>
      <bottom style="thin">
        <color indexed="64"/>
      </bottom>
      <diagonal/>
    </border>
    <border>
      <left style="thin">
        <color theme="1"/>
      </left>
      <right style="thin">
        <color theme="1"/>
      </right>
      <top/>
      <bottom style="thin">
        <color indexed="64"/>
      </bottom>
      <diagonal/>
    </border>
    <border>
      <left style="thin">
        <color theme="1"/>
      </left>
      <right/>
      <top style="thin">
        <color theme="0"/>
      </top>
      <bottom style="thin">
        <color theme="0"/>
      </bottom>
      <diagonal/>
    </border>
    <border>
      <left style="thin">
        <color theme="1"/>
      </left>
      <right style="thin">
        <color theme="0"/>
      </right>
      <top style="thin">
        <color theme="0"/>
      </top>
      <bottom style="thin">
        <color theme="0"/>
      </bottom>
      <diagonal/>
    </border>
    <border>
      <left style="thin">
        <color indexed="64"/>
      </left>
      <right/>
      <top style="thin">
        <color theme="1"/>
      </top>
      <bottom style="thin">
        <color theme="0"/>
      </bottom>
      <diagonal/>
    </border>
    <border>
      <left style="thin">
        <color indexed="64"/>
      </left>
      <right style="thin">
        <color theme="1"/>
      </right>
      <top style="thin">
        <color theme="0"/>
      </top>
      <bottom style="thin">
        <color theme="1"/>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2" fillId="0" borderId="0" xfId="0" applyFont="1"/>
    <xf numFmtId="0" fontId="2" fillId="0" borderId="0" xfId="0" applyFont="1" applyAlignment="1">
      <alignment horizontal="center"/>
    </xf>
    <xf numFmtId="0" fontId="2" fillId="0" borderId="1" xfId="0" applyFont="1" applyBorder="1" applyAlignment="1">
      <alignment horizontal="center" wrapText="1"/>
    </xf>
    <xf numFmtId="0" fontId="2" fillId="0" borderId="2" xfId="0" applyFont="1" applyBorder="1"/>
    <xf numFmtId="0" fontId="2" fillId="0" borderId="3" xfId="0" applyFont="1" applyBorder="1" applyAlignment="1">
      <alignment horizontal="right" wrapText="1"/>
    </xf>
    <xf numFmtId="0" fontId="3" fillId="0" borderId="0" xfId="0" applyFont="1" applyBorder="1" applyAlignment="1">
      <alignment horizontal="right"/>
    </xf>
    <xf numFmtId="0" fontId="2" fillId="0" borderId="5" xfId="0" applyFont="1" applyBorder="1"/>
    <xf numFmtId="0" fontId="2" fillId="0" borderId="6" xfId="0" applyFont="1" applyBorder="1"/>
    <xf numFmtId="0" fontId="2" fillId="0" borderId="7" xfId="0" applyFont="1" applyBorder="1"/>
    <xf numFmtId="0" fontId="3" fillId="0" borderId="9" xfId="0" applyFont="1" applyBorder="1" applyAlignment="1">
      <alignment horizontal="right"/>
    </xf>
    <xf numFmtId="0" fontId="2" fillId="0" borderId="10" xfId="0" applyFont="1" applyBorder="1"/>
    <xf numFmtId="0" fontId="2" fillId="0" borderId="11" xfId="0" applyFont="1" applyBorder="1"/>
    <xf numFmtId="0" fontId="2" fillId="0" borderId="12" xfId="0" applyFont="1" applyBorder="1"/>
    <xf numFmtId="0" fontId="2" fillId="0" borderId="11" xfId="0" applyFont="1" applyBorder="1" applyAlignment="1">
      <alignment horizontal="center"/>
    </xf>
    <xf numFmtId="0" fontId="2" fillId="0" borderId="5" xfId="0" applyFont="1" applyBorder="1" applyAlignment="1">
      <alignment horizontal="center"/>
    </xf>
    <xf numFmtId="0" fontId="2" fillId="0" borderId="15" xfId="0" applyFont="1" applyBorder="1"/>
    <xf numFmtId="0" fontId="2" fillId="0" borderId="13" xfId="0" applyFont="1" applyBorder="1"/>
    <xf numFmtId="0" fontId="2" fillId="0" borderId="17" xfId="0" applyFont="1" applyBorder="1"/>
    <xf numFmtId="0" fontId="2" fillId="0" borderId="18" xfId="0" applyFont="1" applyBorder="1"/>
    <xf numFmtId="0" fontId="2" fillId="0" borderId="16" xfId="0" applyFont="1" applyBorder="1"/>
    <xf numFmtId="0" fontId="2" fillId="0" borderId="16" xfId="0" applyFont="1" applyBorder="1" applyAlignment="1">
      <alignment horizontal="center"/>
    </xf>
    <xf numFmtId="0" fontId="2" fillId="0" borderId="19" xfId="0" applyFont="1" applyBorder="1"/>
    <xf numFmtId="0" fontId="2" fillId="0" borderId="20" xfId="0" applyFont="1" applyBorder="1"/>
    <xf numFmtId="0" fontId="2" fillId="0" borderId="21" xfId="0" applyFont="1" applyBorder="1"/>
    <xf numFmtId="0" fontId="2" fillId="0" borderId="14"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8" xfId="0" applyFont="1" applyBorder="1"/>
    <xf numFmtId="0" fontId="2" fillId="0" borderId="9" xfId="0" applyFont="1" applyBorder="1"/>
    <xf numFmtId="44" fontId="2" fillId="0" borderId="16" xfId="0" applyNumberFormat="1" applyFont="1" applyBorder="1"/>
    <xf numFmtId="0" fontId="2" fillId="0" borderId="16" xfId="0" applyFont="1" applyBorder="1" applyAlignment="1">
      <alignment horizontal="left" wrapText="1"/>
    </xf>
    <xf numFmtId="0" fontId="4" fillId="0" borderId="16" xfId="0" applyFont="1" applyBorder="1" applyAlignment="1">
      <alignment horizontal="center"/>
    </xf>
    <xf numFmtId="0" fontId="2" fillId="0" borderId="16" xfId="0" applyFont="1" applyBorder="1" applyAlignment="1">
      <alignment horizontal="right"/>
    </xf>
    <xf numFmtId="0" fontId="2" fillId="0" borderId="8" xfId="0" applyFont="1" applyBorder="1" applyAlignment="1">
      <alignment horizontal="right"/>
    </xf>
    <xf numFmtId="0" fontId="2" fillId="0" borderId="30" xfId="0" applyFont="1" applyBorder="1" applyAlignment="1">
      <alignment horizontal="right"/>
    </xf>
    <xf numFmtId="44" fontId="2" fillId="0" borderId="10" xfId="1" applyFont="1" applyFill="1" applyBorder="1"/>
    <xf numFmtId="0" fontId="2" fillId="0" borderId="31" xfId="0" applyFont="1" applyBorder="1" applyAlignment="1">
      <alignment horizontal="center"/>
    </xf>
    <xf numFmtId="0" fontId="2" fillId="0" borderId="32" xfId="0" applyFont="1" applyBorder="1" applyAlignment="1">
      <alignment horizontal="center"/>
    </xf>
    <xf numFmtId="0" fontId="2" fillId="0" borderId="31" xfId="0" applyFont="1" applyBorder="1" applyAlignment="1">
      <alignment horizontal="center" wrapText="1"/>
    </xf>
    <xf numFmtId="0" fontId="2" fillId="0" borderId="33" xfId="0" applyFont="1" applyBorder="1" applyAlignment="1">
      <alignment horizontal="center" wrapText="1"/>
    </xf>
    <xf numFmtId="0" fontId="2" fillId="0" borderId="34" xfId="0" applyFont="1" applyBorder="1"/>
    <xf numFmtId="0" fontId="2" fillId="0" borderId="7" xfId="0" applyFont="1" applyBorder="1" applyAlignment="1">
      <alignment horizontal="center"/>
    </xf>
    <xf numFmtId="44" fontId="2" fillId="0" borderId="3" xfId="1" applyFont="1" applyFill="1" applyBorder="1" applyProtection="1"/>
    <xf numFmtId="0" fontId="2" fillId="0" borderId="35" xfId="0" applyFont="1" applyBorder="1"/>
    <xf numFmtId="0" fontId="2" fillId="0" borderId="23" xfId="0" applyFont="1" applyBorder="1" applyAlignment="1" applyProtection="1">
      <alignment horizontal="center"/>
    </xf>
    <xf numFmtId="0" fontId="2" fillId="0" borderId="36" xfId="0" applyFont="1" applyBorder="1" applyAlignment="1" applyProtection="1">
      <alignment horizontal="right" wrapText="1"/>
    </xf>
    <xf numFmtId="0" fontId="2" fillId="0" borderId="37" xfId="0" applyFont="1" applyBorder="1" applyAlignment="1" applyProtection="1">
      <alignment horizontal="right"/>
    </xf>
    <xf numFmtId="164" fontId="2" fillId="0" borderId="3" xfId="0" applyNumberFormat="1" applyFont="1" applyBorder="1" applyProtection="1">
      <protection locked="0"/>
    </xf>
    <xf numFmtId="0" fontId="2" fillId="0" borderId="3" xfId="0" applyFont="1" applyBorder="1" applyProtection="1">
      <protection locked="0"/>
    </xf>
    <xf numFmtId="44" fontId="2" fillId="0" borderId="3" xfId="1" applyFont="1" applyFill="1" applyBorder="1" applyProtection="1">
      <protection locked="0"/>
    </xf>
    <xf numFmtId="164" fontId="2" fillId="0" borderId="4" xfId="0" applyNumberFormat="1" applyFont="1" applyBorder="1" applyProtection="1">
      <protection locked="0"/>
    </xf>
    <xf numFmtId="0" fontId="2" fillId="0" borderId="4" xfId="0" applyFont="1" applyBorder="1" applyProtection="1">
      <protection locked="0"/>
    </xf>
    <xf numFmtId="44" fontId="2" fillId="0" borderId="4" xfId="1" applyFont="1" applyFill="1" applyBorder="1" applyProtection="1">
      <protection locked="0"/>
    </xf>
    <xf numFmtId="0" fontId="2" fillId="0" borderId="16" xfId="0" applyFont="1" applyBorder="1" applyAlignment="1" applyProtection="1">
      <alignment horizontal="center"/>
      <protection locked="0"/>
    </xf>
    <xf numFmtId="0" fontId="2" fillId="0" borderId="16" xfId="0" applyFont="1" applyBorder="1" applyProtection="1">
      <protection locked="0"/>
    </xf>
    <xf numFmtId="0" fontId="2" fillId="0" borderId="11" xfId="0" applyFont="1" applyBorder="1" applyProtection="1">
      <protection locked="0"/>
    </xf>
    <xf numFmtId="0" fontId="2" fillId="0" borderId="29" xfId="0" applyFont="1" applyBorder="1" applyProtection="1">
      <protection locked="0"/>
    </xf>
    <xf numFmtId="0" fontId="2" fillId="0" borderId="26" xfId="0" applyFont="1" applyBorder="1" applyProtection="1">
      <protection locked="0"/>
    </xf>
    <xf numFmtId="0" fontId="2" fillId="0" borderId="27" xfId="0" applyFont="1" applyBorder="1" applyAlignment="1" applyProtection="1">
      <alignment horizontal="center"/>
      <protection locked="0"/>
    </xf>
    <xf numFmtId="0" fontId="2" fillId="0" borderId="28" xfId="0" applyFont="1" applyBorder="1" applyAlignment="1" applyProtection="1">
      <alignment horizontal="center"/>
      <protection locked="0"/>
    </xf>
    <xf numFmtId="0" fontId="2" fillId="0" borderId="11" xfId="0" applyFont="1" applyBorder="1" applyAlignment="1" applyProtection="1">
      <alignment horizontal="left" wrapText="1"/>
      <protection locked="0"/>
    </xf>
    <xf numFmtId="0" fontId="2" fillId="0" borderId="13" xfId="0" applyFont="1" applyBorder="1" applyAlignment="1" applyProtection="1">
      <alignment horizontal="left" wrapText="1"/>
      <protection locked="0"/>
    </xf>
  </cellXfs>
  <cellStyles count="2">
    <cellStyle name="Currency" xfId="1" builtinId="4"/>
    <cellStyle name="Normal" xfId="0" builtinId="0"/>
  </cellStyles>
  <dxfs count="20">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numFmt numFmtId="164" formatCode="0000"/>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border outline="0">
        <bottom style="thin">
          <color rgb="FF000000"/>
        </bottom>
      </border>
    </dxf>
    <dxf>
      <fill>
        <patternFill patternType="none">
          <fgColor rgb="FF000000"/>
          <bgColor auto="1"/>
        </patternFill>
      </fill>
      <protection locked="0" hidden="0"/>
    </dxf>
    <dxf>
      <fill>
        <patternFill patternType="none">
          <fgColor indexed="64"/>
          <bgColor auto="1"/>
        </patternFill>
      </fill>
    </dxf>
    <dxf>
      <numFmt numFmtId="34" formatCode="_(&quot;$&quot;* #,##0.00_);_(&quot;$&quot;* \(#,##0.00\);_(&quot;$&quot;* &quot;-&quot;??_);_(@_)"/>
      <fill>
        <patternFill patternType="solid">
          <fgColor auto="1"/>
          <bgColor rgb="FFFF0000"/>
        </patternFill>
      </fill>
    </dxf>
    <dxf>
      <fill>
        <patternFill>
          <bgColor rgb="FF92D050"/>
        </patternFill>
      </fill>
    </dxf>
    <dxf>
      <fill>
        <patternFill patternType="none">
          <fgColor rgb="FF000000"/>
          <bgColor auto="1"/>
        </patternFill>
      </fill>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Times New Roman"/>
        <family val="1"/>
        <scheme val="none"/>
      </font>
      <numFmt numFmtId="164" formatCode="0000"/>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numFmt numFmtId="34" formatCode="_(&quot;$&quot;* #,##0.00_);_(&quot;$&quot;* \(#,##0.00\);_(&quot;$&quot;* &quot;-&quot;??_);_(@_)"/>
      <fill>
        <patternFill patternType="solid">
          <fgColor auto="1"/>
          <bgColor rgb="FFFF0000"/>
        </patternFill>
      </fill>
    </dxf>
    <dxf>
      <fill>
        <patternFill>
          <bgColor rgb="FF92D050"/>
        </patternFill>
      </fill>
    </dxf>
    <dxf>
      <border outline="0">
        <bottom style="thin">
          <color rgb="FF000000"/>
        </bottom>
      </border>
    </dxf>
    <dxf>
      <fill>
        <patternFill patternType="none">
          <fgColor indexed="64"/>
          <bgColor auto="1"/>
        </patternFill>
      </fill>
    </dxf>
  </dxfs>
  <tableStyles count="0" defaultTableStyle="TableStyleMedium2" defaultPivotStyle="PivotStyleLight16"/>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customXml" Target="../ink/ink4.xml"/><Relationship Id="rId2" Type="http://schemas.openxmlformats.org/officeDocument/2006/relationships/image" Target="../media/image1.png"/><Relationship Id="rId1" Type="http://schemas.openxmlformats.org/officeDocument/2006/relationships/customXml" Target="../ink/ink3.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1352436</xdr:colOff>
      <xdr:row>7</xdr:row>
      <xdr:rowOff>289952</xdr:rowOff>
    </xdr:from>
    <xdr:to>
      <xdr:col>4</xdr:col>
      <xdr:colOff>1461156</xdr:colOff>
      <xdr:row>7</xdr:row>
      <xdr:rowOff>290312</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a:extLst>
                <a:ext uri="{FF2B5EF4-FFF2-40B4-BE49-F238E27FC236}">
                  <a16:creationId xmlns:a16="http://schemas.microsoft.com/office/drawing/2014/main" id="{4135A649-982D-46AF-A709-A43BC553F71F}"/>
                </a:ext>
              </a:extLst>
            </xdr14:cNvPr>
            <xdr14:cNvContentPartPr/>
          </xdr14:nvContentPartPr>
          <xdr14:nvPr macro=""/>
          <xdr14:xfrm>
            <a:off x="7716240" y="1711800"/>
            <a:ext cx="108720" cy="360"/>
          </xdr14:xfrm>
        </xdr:contentPart>
      </mc:Choice>
      <mc:Fallback>
        <xdr:pic>
          <xdr:nvPicPr>
            <xdr:cNvPr id="2" name="Ink 1">
              <a:extLst>
                <a:ext uri="{FF2B5EF4-FFF2-40B4-BE49-F238E27FC236}">
                  <a16:creationId xmlns:a16="http://schemas.microsoft.com/office/drawing/2014/main" id="{4135A649-982D-46AF-A709-A43BC553F71F}"/>
                </a:ext>
              </a:extLst>
            </xdr:cNvPr>
            <xdr:cNvPicPr/>
          </xdr:nvPicPr>
          <xdr:blipFill>
            <a:blip xmlns:r="http://schemas.openxmlformats.org/officeDocument/2006/relationships" r:embed="rId2"/>
            <a:stretch>
              <a:fillRect/>
            </a:stretch>
          </xdr:blipFill>
          <xdr:spPr>
            <a:xfrm>
              <a:off x="7680600" y="1639800"/>
              <a:ext cx="180360" cy="144000"/>
            </a:xfrm>
            <a:prstGeom prst="rect">
              <a:avLst/>
            </a:prstGeom>
          </xdr:spPr>
        </xdr:pic>
      </mc:Fallback>
    </mc:AlternateContent>
    <xdr:clientData/>
  </xdr:twoCellAnchor>
  <xdr:twoCellAnchor editAs="oneCell">
    <xdr:from>
      <xdr:col>4</xdr:col>
      <xdr:colOff>1048956</xdr:colOff>
      <xdr:row>7</xdr:row>
      <xdr:rowOff>289952</xdr:rowOff>
    </xdr:from>
    <xdr:to>
      <xdr:col>4</xdr:col>
      <xdr:colOff>1213476</xdr:colOff>
      <xdr:row>7</xdr:row>
      <xdr:rowOff>290312</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a:extLst>
                <a:ext uri="{FF2B5EF4-FFF2-40B4-BE49-F238E27FC236}">
                  <a16:creationId xmlns:a16="http://schemas.microsoft.com/office/drawing/2014/main" id="{CAE3C3AF-24C1-4F12-8DDE-9D6491FB665A}"/>
                </a:ext>
              </a:extLst>
            </xdr14:cNvPr>
            <xdr14:cNvContentPartPr/>
          </xdr14:nvContentPartPr>
          <xdr14:nvPr macro=""/>
          <xdr14:xfrm>
            <a:off x="7412760" y="1711800"/>
            <a:ext cx="164520" cy="360"/>
          </xdr14:xfrm>
        </xdr:contentPart>
      </mc:Choice>
      <mc:Fallback>
        <xdr:pic>
          <xdr:nvPicPr>
            <xdr:cNvPr id="3" name="Ink 2">
              <a:extLst>
                <a:ext uri="{FF2B5EF4-FFF2-40B4-BE49-F238E27FC236}">
                  <a16:creationId xmlns:a16="http://schemas.microsoft.com/office/drawing/2014/main" id="{CAE3C3AF-24C1-4F12-8DDE-9D6491FB665A}"/>
                </a:ext>
              </a:extLst>
            </xdr:cNvPr>
            <xdr:cNvPicPr/>
          </xdr:nvPicPr>
          <xdr:blipFill>
            <a:blip xmlns:r="http://schemas.openxmlformats.org/officeDocument/2006/relationships" r:embed="rId4"/>
            <a:stretch>
              <a:fillRect/>
            </a:stretch>
          </xdr:blipFill>
          <xdr:spPr>
            <a:xfrm>
              <a:off x="7376760" y="1639800"/>
              <a:ext cx="236160" cy="144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1352436</xdr:colOff>
      <xdr:row>7</xdr:row>
      <xdr:rowOff>289952</xdr:rowOff>
    </xdr:from>
    <xdr:to>
      <xdr:col>4</xdr:col>
      <xdr:colOff>1461156</xdr:colOff>
      <xdr:row>7</xdr:row>
      <xdr:rowOff>290312</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a:extLst>
                <a:ext uri="{FF2B5EF4-FFF2-40B4-BE49-F238E27FC236}">
                  <a16:creationId xmlns:a16="http://schemas.microsoft.com/office/drawing/2014/main" id="{514D115F-C50A-4DF3-B865-139DF8720A14}"/>
                </a:ext>
              </a:extLst>
            </xdr14:cNvPr>
            <xdr14:cNvContentPartPr/>
          </xdr14:nvContentPartPr>
          <xdr14:nvPr macro=""/>
          <xdr14:xfrm>
            <a:off x="7716240" y="1711800"/>
            <a:ext cx="108720" cy="360"/>
          </xdr14:xfrm>
        </xdr:contentPart>
      </mc:Choice>
      <mc:Fallback>
        <xdr:pic>
          <xdr:nvPicPr>
            <xdr:cNvPr id="2" name="Ink 1">
              <a:extLst>
                <a:ext uri="{FF2B5EF4-FFF2-40B4-BE49-F238E27FC236}">
                  <a16:creationId xmlns:a16="http://schemas.microsoft.com/office/drawing/2014/main" id="{514D115F-C50A-4DF3-B865-139DF8720A14}"/>
                </a:ext>
              </a:extLst>
            </xdr:cNvPr>
            <xdr:cNvPicPr/>
          </xdr:nvPicPr>
          <xdr:blipFill>
            <a:blip xmlns:r="http://schemas.openxmlformats.org/officeDocument/2006/relationships" r:embed="rId2"/>
            <a:stretch>
              <a:fillRect/>
            </a:stretch>
          </xdr:blipFill>
          <xdr:spPr>
            <a:xfrm>
              <a:off x="7680600" y="1639800"/>
              <a:ext cx="180360" cy="144000"/>
            </a:xfrm>
            <a:prstGeom prst="rect">
              <a:avLst/>
            </a:prstGeom>
          </xdr:spPr>
        </xdr:pic>
      </mc:Fallback>
    </mc:AlternateContent>
    <xdr:clientData/>
  </xdr:twoCellAnchor>
  <xdr:twoCellAnchor editAs="oneCell">
    <xdr:from>
      <xdr:col>4</xdr:col>
      <xdr:colOff>1048956</xdr:colOff>
      <xdr:row>7</xdr:row>
      <xdr:rowOff>289952</xdr:rowOff>
    </xdr:from>
    <xdr:to>
      <xdr:col>4</xdr:col>
      <xdr:colOff>1213476</xdr:colOff>
      <xdr:row>7</xdr:row>
      <xdr:rowOff>290312</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a:extLst>
                <a:ext uri="{FF2B5EF4-FFF2-40B4-BE49-F238E27FC236}">
                  <a16:creationId xmlns:a16="http://schemas.microsoft.com/office/drawing/2014/main" id="{9AA5482D-E369-4AC6-BF37-5286AC248DD6}"/>
                </a:ext>
              </a:extLst>
            </xdr14:cNvPr>
            <xdr14:cNvContentPartPr/>
          </xdr14:nvContentPartPr>
          <xdr14:nvPr macro=""/>
          <xdr14:xfrm>
            <a:off x="7412760" y="1711800"/>
            <a:ext cx="164520" cy="360"/>
          </xdr14:xfrm>
        </xdr:contentPart>
      </mc:Choice>
      <mc:Fallback>
        <xdr:pic>
          <xdr:nvPicPr>
            <xdr:cNvPr id="3" name="Ink 2">
              <a:extLst>
                <a:ext uri="{FF2B5EF4-FFF2-40B4-BE49-F238E27FC236}">
                  <a16:creationId xmlns:a16="http://schemas.microsoft.com/office/drawing/2014/main" id="{9AA5482D-E369-4AC6-BF37-5286AC248DD6}"/>
                </a:ext>
              </a:extLst>
            </xdr:cNvPr>
            <xdr:cNvPicPr/>
          </xdr:nvPicPr>
          <xdr:blipFill>
            <a:blip xmlns:r="http://schemas.openxmlformats.org/officeDocument/2006/relationships" r:embed="rId4"/>
            <a:stretch>
              <a:fillRect/>
            </a:stretch>
          </xdr:blipFill>
          <xdr:spPr>
            <a:xfrm>
              <a:off x="7376760" y="1639800"/>
              <a:ext cx="236160" cy="144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4-13T14:56:27.769"/>
    </inkml:context>
    <inkml:brush xml:id="br0">
      <inkml:brushProperty name="width" value="0.2" units="cm"/>
      <inkml:brushProperty name="height" value="0.4" units="cm"/>
      <inkml:brushProperty name="color" value="#EF0C4D"/>
      <inkml:brushProperty name="tip" value="rectangle"/>
      <inkml:brushProperty name="rasterOp" value="maskPen"/>
      <inkml:brushProperty name="ignorePressure" value="1"/>
    </inkml:brush>
  </inkml:definitions>
  <inkml:trace contextRef="#ctx0" brushRef="#br0">1 0,'7'0,"8"0,8 0,8 0,3 0,4 0,1 0,1 0,0 0,-6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4-13T14:56:27.769"/>
    </inkml:context>
    <inkml:brush xml:id="br0">
      <inkml:brushProperty name="width" value="0.2" units="cm"/>
      <inkml:brushProperty name="height" value="0.4" units="cm"/>
      <inkml:brushProperty name="color" value="#A2D762"/>
      <inkml:brushProperty name="tip" value="rectangle"/>
      <inkml:brushProperty name="rasterOp" value="maskPen"/>
      <inkml:brushProperty name="ignorePressure" value="1"/>
    </inkml:brush>
  </inkml:definitions>
  <inkml:trace contextRef="#ctx0" brushRef="#br0">0 0,'7'0,"8"0,9 0,6 0,5 0,2 0,3 0,0 0,0 0,0 0,-1 0,0 0,0 0,-7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4-13T15:30:06.822"/>
    </inkml:context>
    <inkml:brush xml:id="br0">
      <inkml:brushProperty name="width" value="0.2" units="cm"/>
      <inkml:brushProperty name="height" value="0.4" units="cm"/>
      <inkml:brushProperty name="color" value="#EF0C4D"/>
      <inkml:brushProperty name="tip" value="rectangle"/>
      <inkml:brushProperty name="rasterOp" value="maskPen"/>
      <inkml:brushProperty name="ignorePressure" value="1"/>
    </inkml:brush>
  </inkml:definitions>
  <inkml:trace contextRef="#ctx0" brushRef="#br0">1 0,'7'0,"8"0,8 0,8 0,3 0,4 0,1 0,1 0,0 0,-6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4-13T15:30:06.823"/>
    </inkml:context>
    <inkml:brush xml:id="br0">
      <inkml:brushProperty name="width" value="0.2" units="cm"/>
      <inkml:brushProperty name="height" value="0.4" units="cm"/>
      <inkml:brushProperty name="color" value="#A2D762"/>
      <inkml:brushProperty name="tip" value="rectangle"/>
      <inkml:brushProperty name="rasterOp" value="maskPen"/>
      <inkml:brushProperty name="ignorePressure" value="1"/>
    </inkml:brush>
  </inkml:definitions>
  <inkml:trace contextRef="#ctx0" brushRef="#br0">0 0,'7'0,"8"0,9 0,6 0,5 0,2 0,3 0,0 0,0 0,0 0,-1 0,0 0,0 0,-7 0</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9030A3-9C87-4118-891B-4F16D66A26CA}" name="Table145" displayName="Table145" ref="B12:F38" totalsRowShown="0" headerRowDxfId="19" dataDxfId="10" tableBorderDxfId="18">
  <autoFilter ref="B12:F38" xr:uid="{594FE241-0238-44C8-88C6-CBCF7327789B}"/>
  <tableColumns count="5">
    <tableColumn id="1" xr3:uid="{2CAA6D74-D118-4E28-9521-5A871FFD951B}" name="Line #" dataDxfId="15"/>
    <tableColumn id="2" xr3:uid="{A68EBDA7-4EE6-4FF8-9E59-F46C29D15F75}" name="Material Name" dataDxfId="14"/>
    <tableColumn id="3" xr3:uid="{E2550F09-087D-4BEB-9668-543F0E4A0EB0}" name="Cost of Material Delivered to Project ($)" dataDxfId="13" dataCellStyle="Currency"/>
    <tableColumn id="4" xr3:uid="{33E51095-36FF-4268-B9BD-EF577EDFA21D}" name="Cost of Non-Compliant Material ($)" dataDxfId="12" dataCellStyle="Currency"/>
    <tableColumn id="5" xr3:uid="{E08DD7C3-3521-4B57-85C1-21D99FEF27FB}" name="Invoice Attached (Initial by Contractor)" dataDxfId="11"/>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6487C72-5367-4D28-94F1-458E99FF8EDE}" name="Table1457" displayName="Table1457" ref="B12:F38" totalsRowShown="0" headerRowDxfId="7" dataDxfId="6" tableBorderDxfId="5">
  <autoFilter ref="B12:F38" xr:uid="{594FE241-0238-44C8-88C6-CBCF7327789B}"/>
  <tableColumns count="5">
    <tableColumn id="1" xr3:uid="{0D141EBE-C98E-4B5F-862C-E2A419A52C0D}" name="Line #" dataDxfId="4"/>
    <tableColumn id="2" xr3:uid="{081C84B9-E458-47FE-9FC0-277CE7AF2180}" name="Material Name" dataDxfId="3"/>
    <tableColumn id="3" xr3:uid="{A3C4869B-8970-423C-8097-FD597425800E}" name="Cost of Material Delivered to Project ($)" dataDxfId="2" dataCellStyle="Currency"/>
    <tableColumn id="4" xr3:uid="{AB79F37A-9BE8-45A5-B977-108DDDA9150B}" name="Cost of Non-Compliant Material ($)" dataDxfId="1" dataCellStyle="Currency"/>
    <tableColumn id="5" xr3:uid="{918FEA89-A225-4DF3-9942-76FDDF959049}" name="Invoice Attached (Initial by Contractor)"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EF88-3431-4DFA-A01A-D8E27E94351D}">
  <sheetPr>
    <pageSetUpPr fitToPage="1"/>
  </sheetPr>
  <dimension ref="A1:L54"/>
  <sheetViews>
    <sheetView zoomScale="69" zoomScaleNormal="69" workbookViewId="0">
      <selection activeCell="B8" sqref="B8:C8"/>
    </sheetView>
  </sheetViews>
  <sheetFormatPr defaultColWidth="8.85546875" defaultRowHeight="15.75" x14ac:dyDescent="0.25"/>
  <cols>
    <col min="1" max="1" width="8.85546875" style="1"/>
    <col min="2" max="2" width="17.28515625" style="1" bestFit="1" customWidth="1"/>
    <col min="3" max="3" width="46.140625" style="1" customWidth="1"/>
    <col min="4" max="4" width="23.28515625" style="1" customWidth="1"/>
    <col min="5" max="5" width="23.5703125" style="1" customWidth="1"/>
    <col min="6" max="6" width="24.7109375" style="1" customWidth="1"/>
    <col min="7" max="16384" width="8.85546875" style="1"/>
  </cols>
  <sheetData>
    <row r="1" spans="1:12" ht="20.25" x14ac:dyDescent="0.3">
      <c r="A1" s="16"/>
      <c r="B1" s="34" t="s">
        <v>0</v>
      </c>
      <c r="C1" s="34"/>
      <c r="D1" s="34"/>
      <c r="E1" s="34"/>
      <c r="F1" s="22"/>
      <c r="G1" s="13"/>
    </row>
    <row r="2" spans="1:12" x14ac:dyDescent="0.25">
      <c r="B2" s="35" t="s">
        <v>4</v>
      </c>
      <c r="C2" s="56"/>
      <c r="D2" s="56"/>
      <c r="E2" s="56"/>
      <c r="F2" s="9"/>
      <c r="G2" s="12"/>
    </row>
    <row r="3" spans="1:12" x14ac:dyDescent="0.25">
      <c r="A3" s="12"/>
      <c r="B3" s="35" t="s">
        <v>9</v>
      </c>
      <c r="C3" s="56"/>
      <c r="D3" s="56"/>
      <c r="E3" s="56"/>
      <c r="F3" s="20"/>
      <c r="G3" s="12"/>
    </row>
    <row r="4" spans="1:12" x14ac:dyDescent="0.25">
      <c r="B4" s="35" t="s">
        <v>5</v>
      </c>
      <c r="C4" s="57"/>
      <c r="D4" s="57"/>
      <c r="E4" s="57"/>
      <c r="F4" s="20"/>
      <c r="G4" s="12"/>
    </row>
    <row r="5" spans="1:12" x14ac:dyDescent="0.25">
      <c r="A5" s="7"/>
      <c r="B5" s="35"/>
      <c r="C5" s="20"/>
      <c r="D5" s="20"/>
      <c r="E5" s="20"/>
      <c r="F5" s="20"/>
    </row>
    <row r="6" spans="1:12" x14ac:dyDescent="0.25">
      <c r="A6" s="17"/>
      <c r="B6" s="44" t="s">
        <v>6</v>
      </c>
      <c r="C6" s="15"/>
      <c r="D6" s="15"/>
      <c r="E6" s="15"/>
      <c r="F6" s="15"/>
      <c r="G6" s="15"/>
      <c r="H6" s="15"/>
    </row>
    <row r="7" spans="1:12" x14ac:dyDescent="0.25">
      <c r="B7" s="5" t="s">
        <v>13</v>
      </c>
      <c r="C7" s="5"/>
      <c r="D7" s="45">
        <f>SUM(Table145[Cost of Material Delivered to Project ($)])</f>
        <v>541500</v>
      </c>
      <c r="E7" s="47"/>
      <c r="F7" s="21"/>
      <c r="G7" s="14"/>
      <c r="H7" s="2"/>
    </row>
    <row r="8" spans="1:12" ht="29.25" customHeight="1" x14ac:dyDescent="0.25">
      <c r="A8" s="28"/>
      <c r="B8" s="5" t="s">
        <v>27</v>
      </c>
      <c r="C8" s="5"/>
      <c r="D8" s="45">
        <f>SUM(Table145[Cost of Non-Compliant Material ($)])</f>
        <v>23000</v>
      </c>
      <c r="E8" s="48" t="s">
        <v>25</v>
      </c>
      <c r="F8" s="46"/>
      <c r="G8" s="12"/>
      <c r="L8" s="22"/>
    </row>
    <row r="9" spans="1:12" ht="37.9" customHeight="1" x14ac:dyDescent="0.25">
      <c r="A9" s="28"/>
      <c r="B9" s="5" t="s">
        <v>26</v>
      </c>
      <c r="C9" s="5"/>
      <c r="D9" s="45">
        <f>MIN(1000000, 0.05*D7)</f>
        <v>27075</v>
      </c>
      <c r="E9" s="49" t="str" cm="1">
        <f t="array" ref="E9">_xlfn.IFS(AND(LEN(D8)=1,LEN(D9)=1),"",D9&gt;=D8,"Yes",D9&lt;D8,"No")</f>
        <v>Yes</v>
      </c>
      <c r="F9" s="19"/>
    </row>
    <row r="10" spans="1:12" x14ac:dyDescent="0.25">
      <c r="A10" s="8"/>
      <c r="B10" s="6"/>
      <c r="C10" s="6"/>
      <c r="D10" s="10"/>
      <c r="E10" s="11"/>
      <c r="F10" s="20"/>
      <c r="G10" s="17"/>
    </row>
    <row r="11" spans="1:12" x14ac:dyDescent="0.25">
      <c r="A11" s="19"/>
      <c r="B11" s="8"/>
      <c r="C11" s="24"/>
      <c r="D11" s="9"/>
      <c r="E11" s="9"/>
      <c r="F11" s="9"/>
      <c r="G11" s="12"/>
    </row>
    <row r="12" spans="1:12" ht="60" customHeight="1" x14ac:dyDescent="0.25">
      <c r="A12" s="7"/>
      <c r="B12" s="39" t="s">
        <v>3</v>
      </c>
      <c r="C12" s="40" t="s">
        <v>1</v>
      </c>
      <c r="D12" s="41" t="s">
        <v>15</v>
      </c>
      <c r="E12" s="42" t="s">
        <v>14</v>
      </c>
      <c r="F12" s="3" t="s">
        <v>2</v>
      </c>
      <c r="G12" s="43"/>
    </row>
    <row r="13" spans="1:12" x14ac:dyDescent="0.25">
      <c r="A13" s="28"/>
      <c r="B13" s="50">
        <v>10</v>
      </c>
      <c r="C13" s="51" t="s">
        <v>16</v>
      </c>
      <c r="D13" s="52">
        <v>300000</v>
      </c>
      <c r="E13" s="52"/>
      <c r="F13" s="51"/>
      <c r="G13" s="27"/>
    </row>
    <row r="14" spans="1:12" x14ac:dyDescent="0.25">
      <c r="A14" s="28"/>
      <c r="B14" s="50">
        <v>20</v>
      </c>
      <c r="C14" s="51" t="s">
        <v>17</v>
      </c>
      <c r="D14" s="52">
        <v>22000</v>
      </c>
      <c r="E14" s="52"/>
      <c r="F14" s="51"/>
      <c r="G14" s="25"/>
    </row>
    <row r="15" spans="1:12" x14ac:dyDescent="0.25">
      <c r="A15" s="28"/>
      <c r="B15" s="50">
        <v>20</v>
      </c>
      <c r="C15" s="51" t="s">
        <v>18</v>
      </c>
      <c r="D15" s="52">
        <v>8000</v>
      </c>
      <c r="E15" s="52"/>
      <c r="F15" s="51"/>
      <c r="G15" s="25"/>
    </row>
    <row r="16" spans="1:12" x14ac:dyDescent="0.25">
      <c r="A16" s="28"/>
      <c r="B16" s="50">
        <v>20</v>
      </c>
      <c r="C16" s="51" t="s">
        <v>19</v>
      </c>
      <c r="D16" s="52">
        <v>14000</v>
      </c>
      <c r="E16" s="52">
        <v>14000</v>
      </c>
      <c r="F16" s="51"/>
      <c r="G16" s="25"/>
    </row>
    <row r="17" spans="1:7" x14ac:dyDescent="0.25">
      <c r="A17" s="28"/>
      <c r="B17" s="50">
        <v>30</v>
      </c>
      <c r="C17" s="51" t="s">
        <v>20</v>
      </c>
      <c r="D17" s="52">
        <v>120000</v>
      </c>
      <c r="E17" s="52"/>
      <c r="F17" s="51"/>
    </row>
    <row r="18" spans="1:7" x14ac:dyDescent="0.25">
      <c r="A18" s="28"/>
      <c r="B18" s="50">
        <v>40</v>
      </c>
      <c r="C18" s="51" t="s">
        <v>21</v>
      </c>
      <c r="D18" s="52">
        <v>60000</v>
      </c>
      <c r="E18" s="52"/>
      <c r="F18" s="51"/>
      <c r="G18" s="25"/>
    </row>
    <row r="19" spans="1:7" x14ac:dyDescent="0.25">
      <c r="A19" s="28"/>
      <c r="B19" s="50">
        <v>40</v>
      </c>
      <c r="C19" s="51" t="s">
        <v>22</v>
      </c>
      <c r="D19" s="52">
        <v>8500</v>
      </c>
      <c r="E19" s="52">
        <v>8500</v>
      </c>
      <c r="F19" s="51"/>
      <c r="G19" s="25"/>
    </row>
    <row r="20" spans="1:7" x14ac:dyDescent="0.25">
      <c r="A20" s="28"/>
      <c r="B20" s="50">
        <v>50</v>
      </c>
      <c r="C20" s="51" t="s">
        <v>23</v>
      </c>
      <c r="D20" s="52">
        <v>6000</v>
      </c>
      <c r="E20" s="52"/>
      <c r="F20" s="51"/>
      <c r="G20" s="25"/>
    </row>
    <row r="21" spans="1:7" x14ac:dyDescent="0.25">
      <c r="A21" s="28"/>
      <c r="B21" s="50">
        <v>60</v>
      </c>
      <c r="C21" s="51" t="s">
        <v>24</v>
      </c>
      <c r="D21" s="52">
        <v>3000</v>
      </c>
      <c r="E21" s="52">
        <v>500</v>
      </c>
      <c r="F21" s="51"/>
      <c r="G21" s="25"/>
    </row>
    <row r="22" spans="1:7" x14ac:dyDescent="0.25">
      <c r="A22" s="29"/>
      <c r="B22" s="50"/>
      <c r="C22" s="51"/>
      <c r="D22" s="52"/>
      <c r="E22" s="52"/>
      <c r="F22" s="51"/>
      <c r="G22" s="25"/>
    </row>
    <row r="23" spans="1:7" x14ac:dyDescent="0.25">
      <c r="B23" s="50"/>
      <c r="C23" s="51"/>
      <c r="D23" s="52"/>
      <c r="E23" s="52"/>
      <c r="F23" s="51"/>
      <c r="G23" s="25"/>
    </row>
    <row r="24" spans="1:7" x14ac:dyDescent="0.25">
      <c r="A24" s="28"/>
      <c r="B24" s="50"/>
      <c r="C24" s="51"/>
      <c r="D24" s="52"/>
      <c r="E24" s="52"/>
      <c r="F24" s="51"/>
      <c r="G24" s="25"/>
    </row>
    <row r="25" spans="1:7" x14ac:dyDescent="0.25">
      <c r="A25" s="28"/>
      <c r="B25" s="50"/>
      <c r="C25" s="51"/>
      <c r="D25" s="52"/>
      <c r="E25" s="52"/>
      <c r="F25" s="51"/>
      <c r="G25" s="25"/>
    </row>
    <row r="26" spans="1:7" x14ac:dyDescent="0.25">
      <c r="A26" s="28"/>
      <c r="B26" s="50"/>
      <c r="C26" s="51"/>
      <c r="D26" s="52"/>
      <c r="E26" s="52"/>
      <c r="F26" s="51"/>
      <c r="G26" s="25"/>
    </row>
    <row r="27" spans="1:7" x14ac:dyDescent="0.25">
      <c r="A27" s="28"/>
      <c r="B27" s="50"/>
      <c r="C27" s="51"/>
      <c r="D27" s="52"/>
      <c r="E27" s="52"/>
      <c r="F27" s="51"/>
      <c r="G27" s="25"/>
    </row>
    <row r="28" spans="1:7" x14ac:dyDescent="0.25">
      <c r="A28" s="29"/>
      <c r="B28" s="50"/>
      <c r="C28" s="51"/>
      <c r="D28" s="52"/>
      <c r="E28" s="52"/>
      <c r="F28" s="51"/>
      <c r="G28" s="25"/>
    </row>
    <row r="29" spans="1:7" x14ac:dyDescent="0.25">
      <c r="B29" s="50"/>
      <c r="C29" s="51"/>
      <c r="D29" s="52"/>
      <c r="E29" s="52"/>
      <c r="F29" s="51"/>
      <c r="G29" s="25"/>
    </row>
    <row r="30" spans="1:7" x14ac:dyDescent="0.25">
      <c r="A30" s="28"/>
      <c r="B30" s="50"/>
      <c r="C30" s="51"/>
      <c r="D30" s="52"/>
      <c r="E30" s="52"/>
      <c r="F30" s="51"/>
      <c r="G30" s="25"/>
    </row>
    <row r="31" spans="1:7" x14ac:dyDescent="0.25">
      <c r="A31" s="28"/>
      <c r="B31" s="50"/>
      <c r="C31" s="51"/>
      <c r="D31" s="52"/>
      <c r="E31" s="52"/>
      <c r="F31" s="51"/>
    </row>
    <row r="32" spans="1:7" x14ac:dyDescent="0.25">
      <c r="A32" s="28"/>
      <c r="B32" s="50"/>
      <c r="C32" s="51"/>
      <c r="D32" s="52"/>
      <c r="E32" s="52"/>
      <c r="F32" s="51"/>
      <c r="G32" s="25"/>
    </row>
    <row r="33" spans="1:7" x14ac:dyDescent="0.25">
      <c r="A33" s="28"/>
      <c r="B33" s="50"/>
      <c r="C33" s="51"/>
      <c r="D33" s="52"/>
      <c r="E33" s="52"/>
      <c r="F33" s="51"/>
      <c r="G33" s="25"/>
    </row>
    <row r="34" spans="1:7" x14ac:dyDescent="0.25">
      <c r="A34" s="29"/>
      <c r="B34" s="50"/>
      <c r="C34" s="51"/>
      <c r="D34" s="52"/>
      <c r="E34" s="52"/>
      <c r="F34" s="51"/>
      <c r="G34" s="26"/>
    </row>
    <row r="35" spans="1:7" x14ac:dyDescent="0.25">
      <c r="B35" s="50"/>
      <c r="C35" s="51"/>
      <c r="D35" s="52"/>
      <c r="E35" s="52"/>
      <c r="F35" s="51"/>
    </row>
    <row r="36" spans="1:7" x14ac:dyDescent="0.25">
      <c r="A36" s="28"/>
      <c r="B36" s="50"/>
      <c r="C36" s="51"/>
      <c r="D36" s="52"/>
      <c r="E36" s="52"/>
      <c r="F36" s="51"/>
      <c r="G36" s="25"/>
    </row>
    <row r="37" spans="1:7" x14ac:dyDescent="0.25">
      <c r="A37" s="28"/>
      <c r="B37" s="50"/>
      <c r="C37" s="51"/>
      <c r="D37" s="52"/>
      <c r="E37" s="52"/>
      <c r="F37" s="51"/>
    </row>
    <row r="38" spans="1:7" x14ac:dyDescent="0.25">
      <c r="A38" s="28"/>
      <c r="B38" s="53"/>
      <c r="C38" s="54"/>
      <c r="D38" s="55"/>
      <c r="E38" s="55"/>
      <c r="F38" s="54"/>
      <c r="G38" s="25"/>
    </row>
    <row r="39" spans="1:7" x14ac:dyDescent="0.25">
      <c r="A39" s="7"/>
      <c r="B39" s="36"/>
      <c r="C39" s="37"/>
      <c r="D39" s="38"/>
      <c r="E39" s="11"/>
      <c r="F39" s="18"/>
      <c r="G39" s="7"/>
    </row>
    <row r="40" spans="1:7" x14ac:dyDescent="0.25">
      <c r="A40" s="7"/>
      <c r="B40" s="20"/>
      <c r="C40" s="20"/>
      <c r="D40" s="32"/>
      <c r="E40" s="20"/>
      <c r="F40" s="20"/>
      <c r="G40" s="20"/>
    </row>
    <row r="41" spans="1:7" x14ac:dyDescent="0.25">
      <c r="A41" s="7"/>
      <c r="B41" s="20"/>
      <c r="C41" s="20"/>
      <c r="D41" s="20"/>
      <c r="E41" s="20"/>
      <c r="F41" s="20"/>
      <c r="G41" s="20"/>
    </row>
    <row r="42" spans="1:7" ht="79.900000000000006" customHeight="1" x14ac:dyDescent="0.25">
      <c r="A42" s="7"/>
      <c r="B42" s="33" t="s">
        <v>10</v>
      </c>
      <c r="C42" s="33"/>
      <c r="D42" s="33"/>
      <c r="E42" s="33"/>
      <c r="F42" s="20"/>
      <c r="G42" s="20"/>
    </row>
    <row r="43" spans="1:7" x14ac:dyDescent="0.25">
      <c r="A43" s="7"/>
      <c r="B43" s="20"/>
      <c r="C43" s="17"/>
      <c r="D43" s="57"/>
      <c r="E43" s="58"/>
      <c r="F43" s="20"/>
      <c r="G43" s="20"/>
    </row>
    <row r="44" spans="1:7" x14ac:dyDescent="0.25">
      <c r="A44" s="7"/>
      <c r="B44" s="20"/>
      <c r="C44" s="17"/>
      <c r="D44" s="57"/>
      <c r="E44" s="58"/>
      <c r="F44" s="20"/>
      <c r="G44" s="20"/>
    </row>
    <row r="45" spans="1:7" x14ac:dyDescent="0.25">
      <c r="A45" s="17"/>
      <c r="B45" s="12"/>
      <c r="C45" s="20"/>
      <c r="D45" s="59"/>
      <c r="E45" s="60"/>
      <c r="F45" s="20"/>
      <c r="G45" s="20"/>
    </row>
    <row r="46" spans="1:7" x14ac:dyDescent="0.25">
      <c r="B46" s="12"/>
      <c r="C46" s="20"/>
      <c r="D46" s="4" t="s">
        <v>8</v>
      </c>
      <c r="E46" s="31"/>
      <c r="F46" s="20"/>
      <c r="G46" s="12"/>
    </row>
    <row r="47" spans="1:7" x14ac:dyDescent="0.25">
      <c r="A47" s="19"/>
      <c r="B47" s="20"/>
      <c r="C47" s="17"/>
      <c r="D47" s="20"/>
      <c r="E47" s="12"/>
      <c r="F47" s="9"/>
      <c r="G47" s="12"/>
    </row>
    <row r="48" spans="1:7" x14ac:dyDescent="0.25">
      <c r="A48" s="17"/>
      <c r="B48" s="20"/>
      <c r="C48" s="20"/>
      <c r="D48" s="57"/>
      <c r="E48" s="58"/>
      <c r="F48" s="12"/>
      <c r="G48" s="12"/>
    </row>
    <row r="49" spans="1:7" ht="32.450000000000003" customHeight="1" x14ac:dyDescent="0.25">
      <c r="A49" s="17"/>
      <c r="B49" s="63" t="s">
        <v>11</v>
      </c>
      <c r="C49" s="64"/>
      <c r="D49" s="61"/>
      <c r="E49" s="62"/>
      <c r="F49" s="12"/>
      <c r="G49" s="12"/>
    </row>
    <row r="50" spans="1:7" x14ac:dyDescent="0.25">
      <c r="A50" s="19"/>
      <c r="B50" s="20"/>
      <c r="D50" s="30" t="s">
        <v>12</v>
      </c>
      <c r="E50" s="4"/>
      <c r="F50" s="12"/>
      <c r="G50" s="12"/>
    </row>
    <row r="51" spans="1:7" x14ac:dyDescent="0.25">
      <c r="A51" s="17"/>
      <c r="B51" s="20"/>
      <c r="C51" s="20"/>
      <c r="D51" s="12"/>
      <c r="E51" s="12"/>
      <c r="F51" s="20"/>
      <c r="G51" s="17"/>
    </row>
    <row r="52" spans="1:7" x14ac:dyDescent="0.25">
      <c r="A52" s="23"/>
      <c r="B52" s="12"/>
      <c r="C52" s="9"/>
      <c r="D52" s="20"/>
      <c r="E52" s="20"/>
      <c r="F52" s="7"/>
      <c r="G52" s="12"/>
    </row>
    <row r="53" spans="1:7" x14ac:dyDescent="0.25">
      <c r="A53" s="19"/>
      <c r="B53" s="20"/>
      <c r="C53" s="20"/>
      <c r="D53" s="20"/>
      <c r="E53" s="20"/>
      <c r="F53" s="17"/>
      <c r="G53" s="12"/>
    </row>
    <row r="54" spans="1:7" x14ac:dyDescent="0.25">
      <c r="A54" s="8"/>
      <c r="B54" s="23"/>
      <c r="C54" s="24"/>
      <c r="D54" s="22"/>
      <c r="E54" s="9" t="s">
        <v>7</v>
      </c>
      <c r="F54" s="9"/>
      <c r="G54" s="9"/>
    </row>
  </sheetData>
  <mergeCells count="10">
    <mergeCell ref="B39:C39"/>
    <mergeCell ref="B42:E42"/>
    <mergeCell ref="B49:C49"/>
    <mergeCell ref="D49:E49"/>
    <mergeCell ref="B1:E1"/>
    <mergeCell ref="B6:H6"/>
    <mergeCell ref="B7:C7"/>
    <mergeCell ref="B8:C8"/>
    <mergeCell ref="B9:C9"/>
    <mergeCell ref="B10:C10"/>
  </mergeCells>
  <conditionalFormatting sqref="D9:E9">
    <cfRule type="expression" dxfId="17" priority="2">
      <formula>$D$9&gt;=$D$8</formula>
    </cfRule>
    <cfRule type="expression" dxfId="16" priority="3">
      <formula>$D$8&gt;$D$9</formula>
    </cfRule>
    <cfRule type="expression" priority="1" stopIfTrue="1">
      <formula>LEN($D$9)=1</formula>
    </cfRule>
  </conditionalFormatting>
  <pageMargins left="0.7" right="0.7" top="0.75" bottom="0.75" header="0.3" footer="0.3"/>
  <pageSetup scale="50"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DA70E-5B77-4304-A374-FEB067A231B7}">
  <sheetPr>
    <pageSetUpPr fitToPage="1"/>
  </sheetPr>
  <dimension ref="A1:L54"/>
  <sheetViews>
    <sheetView tabSelected="1" zoomScale="69" zoomScaleNormal="69" workbookViewId="0">
      <selection activeCell="I9" sqref="I9"/>
    </sheetView>
  </sheetViews>
  <sheetFormatPr defaultColWidth="8.85546875" defaultRowHeight="15.75" x14ac:dyDescent="0.25"/>
  <cols>
    <col min="1" max="1" width="8.85546875" style="1"/>
    <col min="2" max="2" width="17.28515625" style="1" bestFit="1" customWidth="1"/>
    <col min="3" max="3" width="46.140625" style="1" customWidth="1"/>
    <col min="4" max="4" width="23.28515625" style="1" customWidth="1"/>
    <col min="5" max="5" width="23.5703125" style="1" customWidth="1"/>
    <col min="6" max="6" width="24.7109375" style="1" customWidth="1"/>
    <col min="7" max="16384" width="8.85546875" style="1"/>
  </cols>
  <sheetData>
    <row r="1" spans="1:12" ht="20.25" x14ac:dyDescent="0.3">
      <c r="A1" s="16"/>
      <c r="B1" s="34" t="s">
        <v>0</v>
      </c>
      <c r="C1" s="34"/>
      <c r="D1" s="34"/>
      <c r="E1" s="34"/>
      <c r="F1" s="22"/>
      <c r="G1" s="13"/>
    </row>
    <row r="2" spans="1:12" x14ac:dyDescent="0.25">
      <c r="B2" s="35" t="s">
        <v>4</v>
      </c>
      <c r="C2" s="56"/>
      <c r="D2" s="56"/>
      <c r="E2" s="56"/>
      <c r="F2" s="9"/>
      <c r="G2" s="12"/>
    </row>
    <row r="3" spans="1:12" x14ac:dyDescent="0.25">
      <c r="A3" s="12"/>
      <c r="B3" s="35" t="s">
        <v>9</v>
      </c>
      <c r="C3" s="56"/>
      <c r="D3" s="56"/>
      <c r="E3" s="56"/>
      <c r="F3" s="20"/>
      <c r="G3" s="12"/>
    </row>
    <row r="4" spans="1:12" x14ac:dyDescent="0.25">
      <c r="B4" s="35" t="s">
        <v>5</v>
      </c>
      <c r="C4" s="57"/>
      <c r="D4" s="57"/>
      <c r="E4" s="57"/>
      <c r="F4" s="20"/>
      <c r="G4" s="12"/>
    </row>
    <row r="5" spans="1:12" x14ac:dyDescent="0.25">
      <c r="A5" s="7"/>
      <c r="B5" s="35"/>
      <c r="C5" s="20"/>
      <c r="D5" s="20"/>
      <c r="E5" s="20"/>
      <c r="F5" s="20"/>
    </row>
    <row r="6" spans="1:12" x14ac:dyDescent="0.25">
      <c r="A6" s="17"/>
      <c r="B6" s="44" t="s">
        <v>6</v>
      </c>
      <c r="C6" s="15"/>
      <c r="D6" s="15"/>
      <c r="E6" s="15"/>
      <c r="F6" s="15"/>
      <c r="G6" s="15"/>
      <c r="H6" s="15"/>
    </row>
    <row r="7" spans="1:12" x14ac:dyDescent="0.25">
      <c r="B7" s="5" t="s">
        <v>13</v>
      </c>
      <c r="C7" s="5"/>
      <c r="D7" s="45">
        <f>SUM(Table1457[Cost of Material Delivered to Project ($)])</f>
        <v>0</v>
      </c>
      <c r="E7" s="47"/>
      <c r="F7" s="21"/>
      <c r="G7" s="14"/>
      <c r="H7" s="2"/>
    </row>
    <row r="8" spans="1:12" ht="29.25" customHeight="1" x14ac:dyDescent="0.25">
      <c r="A8" s="28"/>
      <c r="B8" s="5" t="s">
        <v>27</v>
      </c>
      <c r="C8" s="5"/>
      <c r="D8" s="45">
        <f>SUM(Table1457[Cost of Non-Compliant Material ($)])</f>
        <v>0</v>
      </c>
      <c r="E8" s="48" t="s">
        <v>25</v>
      </c>
      <c r="F8" s="46"/>
      <c r="G8" s="12"/>
      <c r="L8" s="22"/>
    </row>
    <row r="9" spans="1:12" ht="37.9" customHeight="1" x14ac:dyDescent="0.25">
      <c r="A9" s="28"/>
      <c r="B9" s="5" t="s">
        <v>26</v>
      </c>
      <c r="C9" s="5"/>
      <c r="D9" s="45">
        <f>MIN(1000000, 0.05*D7)</f>
        <v>0</v>
      </c>
      <c r="E9" s="49" t="str" cm="1">
        <f t="array" ref="E9">_xlfn.IFS(AND(LEN(D8)=1,LEN(D9)=1),"",D9&gt;=D8,"Yes",D9&lt;D8,"No")</f>
        <v/>
      </c>
      <c r="F9" s="19"/>
    </row>
    <row r="10" spans="1:12" x14ac:dyDescent="0.25">
      <c r="A10" s="8"/>
      <c r="B10" s="6"/>
      <c r="C10" s="6"/>
      <c r="D10" s="10"/>
      <c r="E10" s="11"/>
      <c r="F10" s="20"/>
      <c r="G10" s="17"/>
    </row>
    <row r="11" spans="1:12" x14ac:dyDescent="0.25">
      <c r="A11" s="19"/>
      <c r="B11" s="8"/>
      <c r="C11" s="24"/>
      <c r="D11" s="9"/>
      <c r="E11" s="9"/>
      <c r="F11" s="9"/>
      <c r="G11" s="12"/>
    </row>
    <row r="12" spans="1:12" ht="60" customHeight="1" x14ac:dyDescent="0.25">
      <c r="A12" s="7"/>
      <c r="B12" s="39" t="s">
        <v>3</v>
      </c>
      <c r="C12" s="40" t="s">
        <v>1</v>
      </c>
      <c r="D12" s="41" t="s">
        <v>15</v>
      </c>
      <c r="E12" s="42" t="s">
        <v>14</v>
      </c>
      <c r="F12" s="3" t="s">
        <v>2</v>
      </c>
      <c r="G12" s="43"/>
    </row>
    <row r="13" spans="1:12" x14ac:dyDescent="0.25">
      <c r="A13" s="28"/>
      <c r="B13" s="50"/>
      <c r="C13" s="51"/>
      <c r="D13" s="52"/>
      <c r="E13" s="52"/>
      <c r="F13" s="51"/>
      <c r="G13" s="27"/>
    </row>
    <row r="14" spans="1:12" x14ac:dyDescent="0.25">
      <c r="A14" s="28"/>
      <c r="B14" s="50"/>
      <c r="C14" s="51"/>
      <c r="D14" s="52"/>
      <c r="E14" s="52"/>
      <c r="F14" s="51"/>
      <c r="G14" s="25"/>
    </row>
    <row r="15" spans="1:12" x14ac:dyDescent="0.25">
      <c r="A15" s="28"/>
      <c r="B15" s="50"/>
      <c r="C15" s="51"/>
      <c r="D15" s="52"/>
      <c r="E15" s="52"/>
      <c r="F15" s="51"/>
      <c r="G15" s="25"/>
    </row>
    <row r="16" spans="1:12" x14ac:dyDescent="0.25">
      <c r="A16" s="28"/>
      <c r="B16" s="50"/>
      <c r="C16" s="51"/>
      <c r="D16" s="52"/>
      <c r="E16" s="52"/>
      <c r="F16" s="51"/>
      <c r="G16" s="25"/>
    </row>
    <row r="17" spans="1:7" x14ac:dyDescent="0.25">
      <c r="A17" s="28"/>
      <c r="B17" s="50"/>
      <c r="C17" s="51"/>
      <c r="D17" s="52"/>
      <c r="E17" s="52"/>
      <c r="F17" s="51"/>
    </row>
    <row r="18" spans="1:7" x14ac:dyDescent="0.25">
      <c r="A18" s="28"/>
      <c r="B18" s="50"/>
      <c r="C18" s="51"/>
      <c r="D18" s="52"/>
      <c r="E18" s="52"/>
      <c r="F18" s="51"/>
      <c r="G18" s="25"/>
    </row>
    <row r="19" spans="1:7" x14ac:dyDescent="0.25">
      <c r="A19" s="28"/>
      <c r="B19" s="50"/>
      <c r="C19" s="51"/>
      <c r="D19" s="52"/>
      <c r="E19" s="52"/>
      <c r="F19" s="51"/>
      <c r="G19" s="25"/>
    </row>
    <row r="20" spans="1:7" x14ac:dyDescent="0.25">
      <c r="A20" s="28"/>
      <c r="B20" s="50"/>
      <c r="C20" s="51"/>
      <c r="D20" s="52"/>
      <c r="E20" s="52"/>
      <c r="F20" s="51"/>
      <c r="G20" s="25"/>
    </row>
    <row r="21" spans="1:7" x14ac:dyDescent="0.25">
      <c r="A21" s="28"/>
      <c r="B21" s="50"/>
      <c r="C21" s="51"/>
      <c r="D21" s="52"/>
      <c r="E21" s="52"/>
      <c r="F21" s="51"/>
      <c r="G21" s="25"/>
    </row>
    <row r="22" spans="1:7" x14ac:dyDescent="0.25">
      <c r="A22" s="29"/>
      <c r="B22" s="50"/>
      <c r="C22" s="51"/>
      <c r="D22" s="52"/>
      <c r="E22" s="52"/>
      <c r="F22" s="51"/>
      <c r="G22" s="25"/>
    </row>
    <row r="23" spans="1:7" x14ac:dyDescent="0.25">
      <c r="B23" s="50"/>
      <c r="C23" s="51"/>
      <c r="D23" s="52"/>
      <c r="E23" s="52"/>
      <c r="F23" s="51"/>
      <c r="G23" s="25"/>
    </row>
    <row r="24" spans="1:7" x14ac:dyDescent="0.25">
      <c r="A24" s="28"/>
      <c r="B24" s="50"/>
      <c r="C24" s="51"/>
      <c r="D24" s="52"/>
      <c r="E24" s="52"/>
      <c r="F24" s="51"/>
      <c r="G24" s="25"/>
    </row>
    <row r="25" spans="1:7" x14ac:dyDescent="0.25">
      <c r="A25" s="28"/>
      <c r="B25" s="50"/>
      <c r="C25" s="51"/>
      <c r="D25" s="52"/>
      <c r="E25" s="52"/>
      <c r="F25" s="51"/>
      <c r="G25" s="25"/>
    </row>
    <row r="26" spans="1:7" x14ac:dyDescent="0.25">
      <c r="A26" s="28"/>
      <c r="B26" s="50"/>
      <c r="C26" s="51"/>
      <c r="D26" s="52"/>
      <c r="E26" s="52"/>
      <c r="F26" s="51"/>
      <c r="G26" s="25"/>
    </row>
    <row r="27" spans="1:7" x14ac:dyDescent="0.25">
      <c r="A27" s="28"/>
      <c r="B27" s="50"/>
      <c r="C27" s="51"/>
      <c r="D27" s="52"/>
      <c r="E27" s="52"/>
      <c r="F27" s="51"/>
      <c r="G27" s="25"/>
    </row>
    <row r="28" spans="1:7" x14ac:dyDescent="0.25">
      <c r="A28" s="29"/>
      <c r="B28" s="50"/>
      <c r="C28" s="51"/>
      <c r="D28" s="52"/>
      <c r="E28" s="52"/>
      <c r="F28" s="51"/>
      <c r="G28" s="25"/>
    </row>
    <row r="29" spans="1:7" x14ac:dyDescent="0.25">
      <c r="B29" s="50"/>
      <c r="C29" s="51"/>
      <c r="D29" s="52"/>
      <c r="E29" s="52"/>
      <c r="F29" s="51"/>
      <c r="G29" s="25"/>
    </row>
    <row r="30" spans="1:7" x14ac:dyDescent="0.25">
      <c r="A30" s="28"/>
      <c r="B30" s="50"/>
      <c r="C30" s="51"/>
      <c r="D30" s="52"/>
      <c r="E30" s="52"/>
      <c r="F30" s="51"/>
      <c r="G30" s="25"/>
    </row>
    <row r="31" spans="1:7" x14ac:dyDescent="0.25">
      <c r="A31" s="28"/>
      <c r="B31" s="50"/>
      <c r="C31" s="51"/>
      <c r="D31" s="52"/>
      <c r="E31" s="52"/>
      <c r="F31" s="51"/>
    </row>
    <row r="32" spans="1:7" x14ac:dyDescent="0.25">
      <c r="A32" s="28"/>
      <c r="B32" s="50"/>
      <c r="C32" s="51"/>
      <c r="D32" s="52"/>
      <c r="E32" s="52"/>
      <c r="F32" s="51"/>
      <c r="G32" s="25"/>
    </row>
    <row r="33" spans="1:7" x14ac:dyDescent="0.25">
      <c r="A33" s="28"/>
      <c r="B33" s="50"/>
      <c r="C33" s="51"/>
      <c r="D33" s="52"/>
      <c r="E33" s="52"/>
      <c r="F33" s="51"/>
      <c r="G33" s="25"/>
    </row>
    <row r="34" spans="1:7" x14ac:dyDescent="0.25">
      <c r="A34" s="29"/>
      <c r="B34" s="50"/>
      <c r="C34" s="51"/>
      <c r="D34" s="52"/>
      <c r="E34" s="52"/>
      <c r="F34" s="51"/>
      <c r="G34" s="26"/>
    </row>
    <row r="35" spans="1:7" x14ac:dyDescent="0.25">
      <c r="B35" s="50"/>
      <c r="C35" s="51"/>
      <c r="D35" s="52"/>
      <c r="E35" s="52"/>
      <c r="F35" s="51"/>
    </row>
    <row r="36" spans="1:7" x14ac:dyDescent="0.25">
      <c r="A36" s="28"/>
      <c r="B36" s="50"/>
      <c r="C36" s="51"/>
      <c r="D36" s="52"/>
      <c r="E36" s="52"/>
      <c r="F36" s="51"/>
      <c r="G36" s="25"/>
    </row>
    <row r="37" spans="1:7" x14ac:dyDescent="0.25">
      <c r="A37" s="28"/>
      <c r="B37" s="50"/>
      <c r="C37" s="51"/>
      <c r="D37" s="52"/>
      <c r="E37" s="52"/>
      <c r="F37" s="51"/>
    </row>
    <row r="38" spans="1:7" x14ac:dyDescent="0.25">
      <c r="A38" s="28"/>
      <c r="B38" s="53"/>
      <c r="C38" s="54"/>
      <c r="D38" s="55"/>
      <c r="E38" s="55"/>
      <c r="F38" s="54"/>
      <c r="G38" s="25"/>
    </row>
    <row r="39" spans="1:7" x14ac:dyDescent="0.25">
      <c r="A39" s="7"/>
      <c r="B39" s="36"/>
      <c r="C39" s="37"/>
      <c r="D39" s="38"/>
      <c r="E39" s="11"/>
      <c r="F39" s="18"/>
      <c r="G39" s="7"/>
    </row>
    <row r="40" spans="1:7" x14ac:dyDescent="0.25">
      <c r="A40" s="7"/>
      <c r="B40" s="20"/>
      <c r="C40" s="20"/>
      <c r="D40" s="32"/>
      <c r="E40" s="20"/>
      <c r="F40" s="20"/>
      <c r="G40" s="20"/>
    </row>
    <row r="41" spans="1:7" x14ac:dyDescent="0.25">
      <c r="A41" s="7"/>
      <c r="B41" s="20"/>
      <c r="C41" s="20"/>
      <c r="D41" s="20"/>
      <c r="E41" s="20"/>
      <c r="F41" s="20"/>
      <c r="G41" s="20"/>
    </row>
    <row r="42" spans="1:7" ht="79.900000000000006" customHeight="1" x14ac:dyDescent="0.25">
      <c r="A42" s="7"/>
      <c r="B42" s="33" t="s">
        <v>10</v>
      </c>
      <c r="C42" s="33"/>
      <c r="D42" s="33"/>
      <c r="E42" s="33"/>
      <c r="F42" s="20"/>
      <c r="G42" s="20"/>
    </row>
    <row r="43" spans="1:7" x14ac:dyDescent="0.25">
      <c r="A43" s="7"/>
      <c r="B43" s="20"/>
      <c r="C43" s="17"/>
      <c r="D43" s="57"/>
      <c r="E43" s="58"/>
      <c r="F43" s="20"/>
      <c r="G43" s="20"/>
    </row>
    <row r="44" spans="1:7" x14ac:dyDescent="0.25">
      <c r="A44" s="7"/>
      <c r="B44" s="20"/>
      <c r="C44" s="17"/>
      <c r="D44" s="57"/>
      <c r="E44" s="58"/>
      <c r="F44" s="20"/>
      <c r="G44" s="20"/>
    </row>
    <row r="45" spans="1:7" x14ac:dyDescent="0.25">
      <c r="A45" s="17"/>
      <c r="B45" s="12"/>
      <c r="C45" s="20"/>
      <c r="D45" s="59"/>
      <c r="E45" s="60"/>
      <c r="F45" s="20"/>
      <c r="G45" s="20"/>
    </row>
    <row r="46" spans="1:7" x14ac:dyDescent="0.25">
      <c r="B46" s="12"/>
      <c r="C46" s="20"/>
      <c r="D46" s="4" t="s">
        <v>8</v>
      </c>
      <c r="E46" s="31"/>
      <c r="F46" s="20"/>
      <c r="G46" s="12"/>
    </row>
    <row r="47" spans="1:7" x14ac:dyDescent="0.25">
      <c r="A47" s="19"/>
      <c r="B47" s="20"/>
      <c r="C47" s="17"/>
      <c r="D47" s="20"/>
      <c r="E47" s="12"/>
      <c r="F47" s="9"/>
      <c r="G47" s="12"/>
    </row>
    <row r="48" spans="1:7" x14ac:dyDescent="0.25">
      <c r="A48" s="17"/>
      <c r="B48" s="20"/>
      <c r="C48" s="20"/>
      <c r="D48" s="57"/>
      <c r="E48" s="58"/>
      <c r="F48" s="12"/>
      <c r="G48" s="12"/>
    </row>
    <row r="49" spans="1:7" ht="32.450000000000003" customHeight="1" x14ac:dyDescent="0.25">
      <c r="A49" s="17"/>
      <c r="B49" s="63" t="s">
        <v>11</v>
      </c>
      <c r="C49" s="64"/>
      <c r="D49" s="61"/>
      <c r="E49" s="62"/>
      <c r="F49" s="12"/>
      <c r="G49" s="12"/>
    </row>
    <row r="50" spans="1:7" x14ac:dyDescent="0.25">
      <c r="A50" s="19"/>
      <c r="B50" s="20"/>
      <c r="D50" s="30" t="s">
        <v>12</v>
      </c>
      <c r="E50" s="4"/>
      <c r="F50" s="12"/>
      <c r="G50" s="12"/>
    </row>
    <row r="51" spans="1:7" x14ac:dyDescent="0.25">
      <c r="A51" s="17"/>
      <c r="B51" s="20"/>
      <c r="C51" s="20"/>
      <c r="D51" s="12"/>
      <c r="E51" s="12"/>
      <c r="F51" s="20"/>
      <c r="G51" s="17"/>
    </row>
    <row r="52" spans="1:7" x14ac:dyDescent="0.25">
      <c r="A52" s="23"/>
      <c r="B52" s="12"/>
      <c r="C52" s="9"/>
      <c r="D52" s="20"/>
      <c r="E52" s="20"/>
      <c r="F52" s="7"/>
      <c r="G52" s="12"/>
    </row>
    <row r="53" spans="1:7" x14ac:dyDescent="0.25">
      <c r="A53" s="19"/>
      <c r="B53" s="20"/>
      <c r="C53" s="20"/>
      <c r="D53" s="20"/>
      <c r="E53" s="20"/>
      <c r="F53" s="17"/>
      <c r="G53" s="12"/>
    </row>
    <row r="54" spans="1:7" x14ac:dyDescent="0.25">
      <c r="A54" s="8"/>
      <c r="B54" s="23"/>
      <c r="C54" s="24"/>
      <c r="D54" s="22"/>
      <c r="E54" s="9" t="s">
        <v>7</v>
      </c>
      <c r="F54" s="9"/>
      <c r="G54" s="9"/>
    </row>
  </sheetData>
  <sheetProtection algorithmName="SHA-512" hashValue="4veO3YqevunsnBrZ+1Z+CfMHI3479cMsjMjiVU0Sri/KBD2W0m0ORk2k1ImuveeKsaXBcRpPSqvrr8FWqbNZOg==" saltValue="pAbgN/UYmUAgZ6KIYsqatw==" spinCount="100000" sheet="1" objects="1" scenarios="1"/>
  <mergeCells count="10">
    <mergeCell ref="B39:C39"/>
    <mergeCell ref="B42:E42"/>
    <mergeCell ref="B49:C49"/>
    <mergeCell ref="D49:E49"/>
    <mergeCell ref="B1:E1"/>
    <mergeCell ref="B6:H6"/>
    <mergeCell ref="B7:C7"/>
    <mergeCell ref="B8:C8"/>
    <mergeCell ref="B9:C9"/>
    <mergeCell ref="B10:C10"/>
  </mergeCells>
  <conditionalFormatting sqref="D9:E9">
    <cfRule type="expression" priority="1" stopIfTrue="1">
      <formula>LEN($D$9)=1</formula>
    </cfRule>
    <cfRule type="expression" dxfId="9" priority="2">
      <formula>$D$9&gt;=$D$8</formula>
    </cfRule>
    <cfRule type="expression" dxfId="8" priority="3">
      <formula>$D$8&gt;$D$9</formula>
    </cfRule>
  </conditionalFormatting>
  <pageMargins left="0.7" right="0.7" top="0.75" bottom="0.75" header="0.3" footer="0.3"/>
  <pageSetup scale="50"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Example Form</vt:lpstr>
      <vt:lpstr>Blank Fillable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Brayack, Daniel A</dc:creator>
  <cp:lastModifiedBy>Boothroyd, Adam O</cp:lastModifiedBy>
  <cp:lastPrinted>2025-09-30T17:38:54Z</cp:lastPrinted>
  <dcterms:created xsi:type="dcterms:W3CDTF">2025-09-26T11:13:40Z</dcterms:created>
  <dcterms:modified xsi:type="dcterms:W3CDTF">2026-04-13T17:24:25Z</dcterms:modified>
</cp:coreProperties>
</file>